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4/5520240305 Schiedam - bestek OVL/07_Bst/C02/"/>
    </mc:Choice>
  </mc:AlternateContent>
  <xr:revisionPtr revIDLastSave="176" documentId="8_{964E3D26-7920-4E44-B5AF-0B424348034D}" xr6:coauthVersionLast="47" xr6:coauthVersionMax="47" xr10:uidLastSave="{3F080097-C33E-4336-AF87-E25FC9C56549}"/>
  <bookViews>
    <workbookView xWindow="25695" yWindow="0" windowWidth="26010" windowHeight="20985" xr2:uid="{2B176A60-E9A3-4C22-8AE7-549C51A6B244}"/>
  </bookViews>
  <sheets>
    <sheet name="Armaturen" sheetId="1" r:id="rId1"/>
    <sheet name="Blad1" sheetId="3" r:id="rId2"/>
    <sheet name="Masten" sheetId="2" r:id="rId3"/>
  </sheets>
  <definedNames>
    <definedName name="_xlnm.Print_Area" localSheetId="2">Masten!$A$1:$H$13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E14" i="1"/>
  <c r="G14" i="1" s="1"/>
  <c r="D18" i="1"/>
  <c r="E13" i="1" l="1"/>
  <c r="G13" i="1" s="1"/>
  <c r="E12" i="1"/>
  <c r="G12" i="1" s="1"/>
  <c r="E11" i="1"/>
  <c r="G11" i="1" s="1"/>
  <c r="E10" i="1"/>
  <c r="G10" i="1" s="1"/>
  <c r="E9" i="1"/>
  <c r="G9" i="1" s="1"/>
  <c r="E17" i="1" l="1"/>
  <c r="G17" i="1"/>
  <c r="F21" i="1" s="1"/>
</calcChain>
</file>

<file path=xl/sharedStrings.xml><?xml version="1.0" encoding="utf-8"?>
<sst xmlns="http://schemas.openxmlformats.org/spreadsheetml/2006/main" count="96" uniqueCount="83">
  <si>
    <t>Korting/</t>
  </si>
  <si>
    <t>Opslag (%)</t>
  </si>
  <si>
    <t>Signify (decoratief)</t>
  </si>
  <si>
    <t>Lightronics</t>
  </si>
  <si>
    <t>Totaal (excl. BTW)</t>
  </si>
  <si>
    <t>waarde (€)</t>
  </si>
  <si>
    <t>Netto waarde (€)</t>
  </si>
  <si>
    <t>Leverancier armatuur</t>
  </si>
  <si>
    <t>Evaluatieprijs:</t>
  </si>
  <si>
    <t>Dit bedrag is uitsluitend ter beoordeling van de inschrijvingen,</t>
  </si>
  <si>
    <t>er kunnen geen rechten aan worden ontleend</t>
  </si>
  <si>
    <t>fictieve waarde armatuur</t>
  </si>
  <si>
    <t>fictieve hoeveelheid</t>
  </si>
  <si>
    <r>
      <t>Signify</t>
    </r>
    <r>
      <rPr>
        <sz val="11"/>
        <color rgb="FF000000"/>
        <rFont val="Calibri"/>
        <family val="2"/>
        <scheme val="minor"/>
      </rPr>
      <t xml:space="preserve"> (functioneel)</t>
    </r>
  </si>
  <si>
    <r>
      <t>Schreder</t>
    </r>
    <r>
      <rPr>
        <sz val="11"/>
        <color theme="1"/>
        <rFont val="Calibri"/>
        <family val="2"/>
        <scheme val="minor"/>
      </rPr>
      <t xml:space="preserve"> </t>
    </r>
  </si>
  <si>
    <t>Kortingen op brutoarmatuurprijzen</t>
  </si>
  <si>
    <t>Standaard armaturen</t>
  </si>
  <si>
    <t>3500 lumen / 730</t>
  </si>
  <si>
    <t>max lichtstroom</t>
  </si>
  <si>
    <t>Type</t>
  </si>
  <si>
    <t>Friza</t>
  </si>
  <si>
    <t>1701372P5</t>
  </si>
  <si>
    <t>mat</t>
  </si>
  <si>
    <t>type</t>
  </si>
  <si>
    <t>lengte</t>
  </si>
  <si>
    <t>vorm</t>
  </si>
  <si>
    <t>PT</t>
  </si>
  <si>
    <t>STAAL</t>
  </si>
  <si>
    <t>EU850</t>
  </si>
  <si>
    <t>CIL VERJ</t>
  </si>
  <si>
    <t>EU750</t>
  </si>
  <si>
    <t>STANDAARD MASTEN</t>
  </si>
  <si>
    <t>M1</t>
  </si>
  <si>
    <t>M2</t>
  </si>
  <si>
    <t>M3</t>
  </si>
  <si>
    <t>M4</t>
  </si>
  <si>
    <t>M5</t>
  </si>
  <si>
    <t>M6</t>
  </si>
  <si>
    <t>NB2 deze bedragen hebben uitsluitend waarde bij het bepalen van de inshrijfsom.</t>
  </si>
  <si>
    <t>NB1 korting als positief getal invoeren, opslag als negatief getal</t>
  </si>
  <si>
    <t>Bijlage B overzicht materialen en kortingen</t>
  </si>
  <si>
    <t>MASTTYPE</t>
  </si>
  <si>
    <t>De Nood</t>
  </si>
  <si>
    <t>1400 lumen / 730</t>
  </si>
  <si>
    <t>2700 lumen / 730</t>
  </si>
  <si>
    <t>SGR</t>
  </si>
  <si>
    <t>1600 lumen / 730</t>
  </si>
  <si>
    <t>voorstel: 2700K</t>
  </si>
  <si>
    <t>1900 lumen / 730</t>
  </si>
  <si>
    <t>21 watt</t>
  </si>
  <si>
    <t>Behoort bij ONDERHOUD OPENBARE VERLICHTING 2025-2029</t>
  </si>
  <si>
    <t>GEMEENTEN SCHIEDAM</t>
  </si>
  <si>
    <t>1383-11-PJ</t>
  </si>
  <si>
    <t>Cilindrisch / conisch</t>
  </si>
  <si>
    <t>0641-11-PJ</t>
  </si>
  <si>
    <t>0641-11-PJ + 3389V</t>
  </si>
  <si>
    <t>1701372P5 + 3004V</t>
  </si>
  <si>
    <t>Haagse mast</t>
  </si>
  <si>
    <t>Gietijzer</t>
  </si>
  <si>
    <t xml:space="preserve"> Alg- en mosaangroei doden en verwijderen.</t>
  </si>
  <si>
    <t>- Alle roest verwijderen en beschadigingen in zinklaag grondig ontroesten door bikken, schrapen, steken, borstelen, schuren, e.d. tot een duidelijke metaalglans is verkregen. Ontroestingsgraad ISO 8501-1 St 2.</t>
  </si>
  <si>
    <t>- De overgang van de bestaand blijvende verflagen en kaal gekomen ondergrond zoveel mogelijk tot op nul wegschuren.</t>
  </si>
  <si>
    <t>- Waar nodig de kale delen zorgvuldig ontvetten.</t>
  </si>
  <si>
    <t>- De kale ondergrond gronden met natlaksysteem op aanwijzing van directie. De verflaag moet in een regelmatige droge laagdikte van ca. 70 micrometer worden aangebracht.</t>
  </si>
  <si>
    <t>- Intacte oude verflagen reinigen. Daarna grondig schuren en stofvrij maken.</t>
  </si>
  <si>
    <t>- Geheel overgronden met natlaksysteem op aanwijzing van directie. Deze verflaag moet in een regelmatige droge laagdikte van ca. 70 micrometer worden aangebracht.</t>
  </si>
  <si>
    <t>- Geheel afschilderen met natlaksysteem op aanwijzing van directie. Deze verflaag moet in een regelmatige droge laagdikte van ca. 70 micrometer worden aangebracht.</t>
  </si>
  <si>
    <t>Verwijderen aanslag.</t>
  </si>
  <si>
    <t>Grondig reinigen en ontvetten met behulp van goede kwaliteit zoet water (bijv. Leidingwater) met eventueel toegevoegd een neutrale biologisch afbreekbare reiniger.</t>
  </si>
  <si>
    <t>Aanwezige oppervlakteroest handmatig verwijderen met schuurpapier, volgens de ISO norm 8501-1:2007 tot ST 2</t>
  </si>
  <si>
    <t>Slecht hechtende verflagen handmatig verwijderen</t>
  </si>
  <si>
    <t>Speciale aandacht geven aan De aanwezigheid van zinkzout-vorming onder de verflaag. (zichtbaar in de vorm van kleine bultjes). Bij het beschadigen van deze bultjes wordt wit poeder zichtbaar (zinkzouten). Eventueel randen van beschadigingen wegschuren.</t>
  </si>
  <si>
    <t>Het gehele oppervlak behandelen met 1 laag Camovin HM Mio of gelijkwaardig, in een minimale droge laagdikte van 60 micron</t>
  </si>
  <si>
    <t xml:space="preserve"> Afwerken met 1 laag Camovin HM Topcoat of gelijkwaardig, in een minimale droge laagdikte van 60 micron.</t>
  </si>
  <si>
    <t>De totale droge laagdikte van het aangebrachte verfsysteem moet minimaal 120 micron bedragen</t>
  </si>
  <si>
    <t>Slecht hechtende of anderszins ondeugdelijke verflagen verwijderen door schrapen met scherpe schrapers.</t>
  </si>
  <si>
    <t>Lumistreet Micro BGP291</t>
  </si>
  <si>
    <t>Lumistreet Mini BGP292</t>
  </si>
  <si>
    <t>Lumistreet Micro BGP29x</t>
  </si>
  <si>
    <t>Prunus A2</t>
  </si>
  <si>
    <t>Brisa</t>
  </si>
  <si>
    <t>Towntune</t>
  </si>
  <si>
    <t>Light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</si>
</sst>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43" formatCode="_ * #,##0.00_ ;_ * \-#,##0.00_ ;_ * &quot;-&quot;??_ ;_ @_ "/>
    <numFmt numFmtId="164" formatCode="_ * #,##0_ ;_ * \-#,##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3" fontId="0" fillId="0" borderId="0" xfId="1" applyFont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0" fillId="0" borderId="2" xfId="0" applyBorder="1"/>
    <xf numFmtId="0" fontId="0" fillId="0" borderId="3" xfId="0" applyBorder="1"/>
    <xf numFmtId="6" fontId="0" fillId="0" borderId="4" xfId="0" applyNumberFormat="1" applyBorder="1"/>
    <xf numFmtId="43" fontId="4" fillId="5" borderId="0" xfId="1" applyFont="1" applyFill="1" applyAlignment="1">
      <alignment horizontal="center" vertical="center" wrapText="1"/>
    </xf>
    <xf numFmtId="43" fontId="5" fillId="5" borderId="1" xfId="1" applyFont="1" applyFill="1" applyBorder="1" applyAlignment="1">
      <alignment horizontal="center" vertical="center" wrapText="1"/>
    </xf>
    <xf numFmtId="43" fontId="4" fillId="3" borderId="0" xfId="1" applyFont="1" applyFill="1" applyAlignment="1">
      <alignment horizontal="justify" vertical="center" wrapText="1"/>
    </xf>
    <xf numFmtId="43" fontId="5" fillId="3" borderId="0" xfId="1" applyFont="1" applyFill="1" applyAlignment="1">
      <alignment horizontal="justify" vertical="center" wrapText="1"/>
    </xf>
    <xf numFmtId="164" fontId="4" fillId="4" borderId="0" xfId="1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6" borderId="0" xfId="0" applyFill="1"/>
    <xf numFmtId="0" fontId="3" fillId="7" borderId="0" xfId="0" applyFont="1" applyFill="1"/>
    <xf numFmtId="0" fontId="3" fillId="7" borderId="0" xfId="0" applyFont="1" applyFill="1" applyAlignment="1">
      <alignment horizontal="left"/>
    </xf>
    <xf numFmtId="0" fontId="3" fillId="7" borderId="0" xfId="0" applyFont="1" applyFill="1" applyAlignment="1">
      <alignment horizontal="center"/>
    </xf>
    <xf numFmtId="0" fontId="0" fillId="7" borderId="5" xfId="0" applyFill="1" applyBorder="1" applyProtection="1">
      <protection locked="0"/>
    </xf>
    <xf numFmtId="0" fontId="0" fillId="7" borderId="5" xfId="0" applyFill="1" applyBorder="1" applyAlignment="1" applyProtection="1">
      <alignment horizontal="left"/>
      <protection locked="0"/>
    </xf>
    <xf numFmtId="0" fontId="0" fillId="7" borderId="5" xfId="0" applyFill="1" applyBorder="1" applyAlignment="1" applyProtection="1">
      <alignment horizontal="center"/>
      <protection locked="0"/>
    </xf>
    <xf numFmtId="43" fontId="4" fillId="4" borderId="0" xfId="1" applyFont="1" applyFill="1" applyAlignment="1" applyProtection="1">
      <alignment vertical="center" wrapText="1"/>
      <protection locked="0"/>
    </xf>
    <xf numFmtId="43" fontId="5" fillId="4" borderId="0" xfId="1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justify" vertical="center" wrapText="1"/>
      <protection locked="0"/>
    </xf>
    <xf numFmtId="0" fontId="0" fillId="7" borderId="0" xfId="0" applyFill="1" applyAlignment="1">
      <alignment horizontal="left"/>
    </xf>
    <xf numFmtId="0" fontId="0" fillId="7" borderId="0" xfId="0" applyFill="1" applyAlignment="1" applyProtection="1">
      <alignment horizontal="left"/>
      <protection locked="0"/>
    </xf>
    <xf numFmtId="0" fontId="7" fillId="4" borderId="0" xfId="0" applyFont="1" applyFill="1" applyAlignment="1">
      <alignment horizontal="left"/>
    </xf>
    <xf numFmtId="0" fontId="6" fillId="4" borderId="5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0" fillId="9" borderId="0" xfId="0" applyFill="1" applyAlignment="1" applyProtection="1">
      <alignment horizontal="left"/>
      <protection locked="0"/>
    </xf>
    <xf numFmtId="0" fontId="0" fillId="9" borderId="5" xfId="0" applyFill="1" applyBorder="1" applyProtection="1">
      <protection locked="0"/>
    </xf>
    <xf numFmtId="0" fontId="0" fillId="9" borderId="5" xfId="0" applyFill="1" applyBorder="1" applyAlignment="1" applyProtection="1">
      <alignment horizontal="left"/>
      <protection locked="0"/>
    </xf>
    <xf numFmtId="0" fontId="0" fillId="9" borderId="5" xfId="0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justify" vertical="center" wrapText="1"/>
    </xf>
    <xf numFmtId="43" fontId="4" fillId="3" borderId="0" xfId="1" applyFont="1" applyFill="1" applyAlignment="1">
      <alignment horizontal="justify" vertical="center" wrapText="1"/>
    </xf>
    <xf numFmtId="43" fontId="4" fillId="5" borderId="0" xfId="1" applyFont="1" applyFill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53CD-C5D7-449E-A25C-4DDE2C6AF91E}">
  <dimension ref="B1:J36"/>
  <sheetViews>
    <sheetView tabSelected="1" workbookViewId="0">
      <selection activeCell="B15" sqref="B15"/>
    </sheetView>
  </sheetViews>
  <sheetFormatPr defaultRowHeight="14.4" x14ac:dyDescent="0.3"/>
  <cols>
    <col min="2" max="2" width="29.109375" customWidth="1"/>
    <col min="3" max="3" width="15.44140625" customWidth="1"/>
    <col min="4" max="4" width="14.6640625" style="15" customWidth="1"/>
    <col min="5" max="5" width="11.33203125" bestFit="1" customWidth="1"/>
    <col min="6" max="6" width="11" bestFit="1" customWidth="1"/>
    <col min="7" max="7" width="15.5546875" customWidth="1"/>
  </cols>
  <sheetData>
    <row r="1" spans="2:10" x14ac:dyDescent="0.3">
      <c r="B1" t="s">
        <v>50</v>
      </c>
    </row>
    <row r="2" spans="2:10" x14ac:dyDescent="0.3">
      <c r="B2" t="s">
        <v>51</v>
      </c>
    </row>
    <row r="3" spans="2:10" ht="15" customHeight="1" x14ac:dyDescent="0.3">
      <c r="B3" s="43" t="s">
        <v>40</v>
      </c>
      <c r="C3" s="43"/>
      <c r="D3" s="43"/>
      <c r="E3" s="43"/>
      <c r="F3" s="43"/>
      <c r="G3" s="43"/>
    </row>
    <row r="4" spans="2:10" x14ac:dyDescent="0.3">
      <c r="B4" s="3" t="s">
        <v>15</v>
      </c>
      <c r="C4" s="3"/>
      <c r="D4" s="16"/>
    </row>
    <row r="5" spans="2:10" x14ac:dyDescent="0.3">
      <c r="B5" s="2" t="s">
        <v>39</v>
      </c>
    </row>
    <row r="6" spans="2:10" x14ac:dyDescent="0.3">
      <c r="B6" s="2"/>
    </row>
    <row r="7" spans="2:10" ht="28.8" x14ac:dyDescent="0.3">
      <c r="B7" s="40" t="s">
        <v>7</v>
      </c>
      <c r="C7" s="4" t="s">
        <v>11</v>
      </c>
      <c r="D7" s="17" t="s">
        <v>12</v>
      </c>
      <c r="E7" s="41" t="s">
        <v>5</v>
      </c>
      <c r="F7" s="14" t="s">
        <v>0</v>
      </c>
      <c r="G7" s="42" t="s">
        <v>6</v>
      </c>
    </row>
    <row r="8" spans="2:10" x14ac:dyDescent="0.3">
      <c r="B8" s="40"/>
      <c r="C8" s="4"/>
      <c r="D8" s="17"/>
      <c r="E8" s="41"/>
      <c r="F8" s="14" t="s">
        <v>1</v>
      </c>
      <c r="G8" s="42"/>
    </row>
    <row r="9" spans="2:10" x14ac:dyDescent="0.3">
      <c r="B9" s="5" t="s">
        <v>13</v>
      </c>
      <c r="C9" s="4">
        <v>500</v>
      </c>
      <c r="D9" s="17">
        <v>400</v>
      </c>
      <c r="E9" s="12">
        <f t="shared" ref="E9:E13" si="0">C9*D9</f>
        <v>200000</v>
      </c>
      <c r="F9" s="27"/>
      <c r="G9" s="10">
        <f t="shared" ref="G9:G13" si="1">(1-F9%)*E9</f>
        <v>200000</v>
      </c>
      <c r="J9">
        <f>0.1*800</f>
        <v>80</v>
      </c>
    </row>
    <row r="10" spans="2:10" x14ac:dyDescent="0.3">
      <c r="B10" s="5" t="s">
        <v>2</v>
      </c>
      <c r="C10" s="4">
        <v>500</v>
      </c>
      <c r="D10" s="17">
        <v>10</v>
      </c>
      <c r="E10" s="12">
        <f t="shared" si="0"/>
        <v>5000</v>
      </c>
      <c r="F10" s="27"/>
      <c r="G10" s="10">
        <f t="shared" si="1"/>
        <v>5000</v>
      </c>
    </row>
    <row r="11" spans="2:10" x14ac:dyDescent="0.3">
      <c r="B11" s="4" t="s">
        <v>3</v>
      </c>
      <c r="C11" s="4">
        <v>500</v>
      </c>
      <c r="D11" s="17">
        <v>80</v>
      </c>
      <c r="E11" s="12">
        <f t="shared" si="0"/>
        <v>40000</v>
      </c>
      <c r="F11" s="27"/>
      <c r="G11" s="10">
        <f t="shared" si="1"/>
        <v>40000</v>
      </c>
    </row>
    <row r="12" spans="2:10" x14ac:dyDescent="0.3">
      <c r="B12" s="4" t="s">
        <v>14</v>
      </c>
      <c r="C12" s="4">
        <v>500</v>
      </c>
      <c r="D12" s="17">
        <v>80</v>
      </c>
      <c r="E12" s="12">
        <f t="shared" si="0"/>
        <v>40000</v>
      </c>
      <c r="F12" s="27"/>
      <c r="G12" s="10">
        <f t="shared" si="1"/>
        <v>40000</v>
      </c>
    </row>
    <row r="13" spans="2:10" x14ac:dyDescent="0.3">
      <c r="B13" s="4" t="s">
        <v>82</v>
      </c>
      <c r="C13" s="4"/>
      <c r="D13" s="17">
        <v>50</v>
      </c>
      <c r="E13" s="12">
        <f t="shared" si="0"/>
        <v>0</v>
      </c>
      <c r="F13" s="27"/>
      <c r="G13" s="10">
        <f t="shared" si="1"/>
        <v>0</v>
      </c>
    </row>
    <row r="14" spans="2:10" x14ac:dyDescent="0.3">
      <c r="B14" s="29" t="s">
        <v>42</v>
      </c>
      <c r="C14" s="4">
        <v>500</v>
      </c>
      <c r="D14" s="17">
        <v>20</v>
      </c>
      <c r="E14" s="12">
        <f t="shared" ref="E14" si="2">C14*D14</f>
        <v>10000</v>
      </c>
      <c r="F14" s="27"/>
      <c r="G14" s="10">
        <f t="shared" ref="G14" si="3">(1-F14%)*E14</f>
        <v>10000</v>
      </c>
    </row>
    <row r="15" spans="2:10" x14ac:dyDescent="0.3">
      <c r="B15" s="29"/>
      <c r="C15" s="4"/>
      <c r="D15" s="17"/>
      <c r="E15" s="12"/>
      <c r="F15" s="27"/>
      <c r="G15" s="10"/>
    </row>
    <row r="16" spans="2:10" ht="15" thickBot="1" x14ac:dyDescent="0.35">
      <c r="B16" s="4"/>
      <c r="C16" s="4"/>
      <c r="D16" s="17"/>
      <c r="E16" s="12"/>
      <c r="F16" s="27"/>
      <c r="G16" s="10"/>
    </row>
    <row r="17" spans="2:7" ht="15" thickBot="1" x14ac:dyDescent="0.35">
      <c r="B17" s="6" t="s">
        <v>4</v>
      </c>
      <c r="C17" s="6"/>
      <c r="D17" s="18"/>
      <c r="E17" s="13">
        <f>SUM(E9:E16)</f>
        <v>295000</v>
      </c>
      <c r="F17" s="28"/>
      <c r="G17" s="11">
        <f>SUM(G9:G16)</f>
        <v>295000</v>
      </c>
    </row>
    <row r="18" spans="2:7" x14ac:dyDescent="0.3">
      <c r="D18" s="15">
        <f>SUM(D9:D17)</f>
        <v>640</v>
      </c>
      <c r="G18" s="1"/>
    </row>
    <row r="19" spans="2:7" x14ac:dyDescent="0.3">
      <c r="B19" t="s">
        <v>38</v>
      </c>
    </row>
    <row r="20" spans="2:7" ht="15" thickBot="1" x14ac:dyDescent="0.35"/>
    <row r="21" spans="2:7" ht="15" thickBot="1" x14ac:dyDescent="0.35">
      <c r="B21" s="7" t="s">
        <v>8</v>
      </c>
      <c r="C21" s="8"/>
      <c r="D21" s="19"/>
      <c r="E21" s="8"/>
      <c r="F21" s="9">
        <f>G17</f>
        <v>295000</v>
      </c>
    </row>
    <row r="22" spans="2:7" x14ac:dyDescent="0.3">
      <c r="B22" s="2" t="s">
        <v>9</v>
      </c>
    </row>
    <row r="23" spans="2:7" x14ac:dyDescent="0.3">
      <c r="B23" s="2" t="s">
        <v>10</v>
      </c>
    </row>
    <row r="26" spans="2:7" x14ac:dyDescent="0.3">
      <c r="B26" s="3" t="s">
        <v>16</v>
      </c>
    </row>
    <row r="27" spans="2:7" ht="18" customHeight="1" x14ac:dyDescent="0.3">
      <c r="B27" s="32" t="s">
        <v>19</v>
      </c>
      <c r="C27" s="32" t="s">
        <v>18</v>
      </c>
      <c r="D27" s="32"/>
    </row>
    <row r="28" spans="2:7" ht="18" customHeight="1" x14ac:dyDescent="0.3">
      <c r="B28" s="35" t="s">
        <v>76</v>
      </c>
      <c r="C28" s="35" t="s">
        <v>43</v>
      </c>
      <c r="D28" s="35"/>
    </row>
    <row r="29" spans="2:7" ht="18" customHeight="1" x14ac:dyDescent="0.3">
      <c r="B29" s="33" t="s">
        <v>77</v>
      </c>
      <c r="C29" s="33" t="s">
        <v>44</v>
      </c>
      <c r="D29" s="33"/>
    </row>
    <row r="30" spans="2:7" ht="18" customHeight="1" x14ac:dyDescent="0.3">
      <c r="B30" s="35" t="s">
        <v>78</v>
      </c>
      <c r="C30" s="35" t="s">
        <v>17</v>
      </c>
      <c r="D30" s="35"/>
    </row>
    <row r="31" spans="2:7" ht="18.75" customHeight="1" x14ac:dyDescent="0.3">
      <c r="B31" s="33" t="s">
        <v>45</v>
      </c>
      <c r="C31" s="33" t="s">
        <v>46</v>
      </c>
      <c r="D31" s="33"/>
      <c r="E31" t="s">
        <v>47</v>
      </c>
    </row>
    <row r="32" spans="2:7" ht="18.75" customHeight="1" x14ac:dyDescent="0.3">
      <c r="B32" s="35" t="s">
        <v>79</v>
      </c>
      <c r="C32" s="35"/>
      <c r="D32" s="35"/>
    </row>
    <row r="33" spans="2:4" ht="18.75" customHeight="1" x14ac:dyDescent="0.3">
      <c r="B33" s="33" t="s">
        <v>80</v>
      </c>
      <c r="C33" s="33"/>
      <c r="D33" s="33"/>
    </row>
    <row r="34" spans="2:4" ht="18.75" customHeight="1" x14ac:dyDescent="0.3">
      <c r="B34" s="35" t="s">
        <v>20</v>
      </c>
      <c r="C34" s="35" t="s">
        <v>48</v>
      </c>
      <c r="D34" s="35"/>
    </row>
    <row r="35" spans="2:4" ht="18.75" customHeight="1" x14ac:dyDescent="0.3">
      <c r="B35" s="33" t="s">
        <v>81</v>
      </c>
      <c r="C35" s="33" t="s">
        <v>49</v>
      </c>
      <c r="D35" s="33"/>
    </row>
    <row r="36" spans="2:4" ht="18.75" customHeight="1" x14ac:dyDescent="0.3">
      <c r="B36" s="33"/>
      <c r="C36" s="33"/>
      <c r="D36" s="34"/>
    </row>
  </sheetData>
  <mergeCells count="4">
    <mergeCell ref="B7:B8"/>
    <mergeCell ref="E7:E8"/>
    <mergeCell ref="G7:G8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BDD9C-889E-4859-9AB3-38CB3CE3FC28}">
  <dimension ref="C5:E22"/>
  <sheetViews>
    <sheetView workbookViewId="0">
      <selection activeCell="C13" sqref="C13"/>
    </sheetView>
  </sheetViews>
  <sheetFormatPr defaultRowHeight="14.4" x14ac:dyDescent="0.3"/>
  <cols>
    <col min="3" max="3" width="191" bestFit="1" customWidth="1"/>
    <col min="5" max="5" width="57.109375" bestFit="1" customWidth="1"/>
  </cols>
  <sheetData>
    <row r="5" spans="3:5" x14ac:dyDescent="0.3">
      <c r="C5" t="s">
        <v>59</v>
      </c>
      <c r="E5" t="s">
        <v>67</v>
      </c>
    </row>
    <row r="6" spans="3:5" x14ac:dyDescent="0.3">
      <c r="C6" t="s">
        <v>75</v>
      </c>
      <c r="E6" t="s">
        <v>68</v>
      </c>
    </row>
    <row r="8" spans="3:5" x14ac:dyDescent="0.3">
      <c r="C8" t="s">
        <v>60</v>
      </c>
      <c r="E8" t="s">
        <v>69</v>
      </c>
    </row>
    <row r="9" spans="3:5" x14ac:dyDescent="0.3">
      <c r="C9" t="s">
        <v>61</v>
      </c>
      <c r="E9" t="s">
        <v>70</v>
      </c>
    </row>
    <row r="10" spans="3:5" x14ac:dyDescent="0.3">
      <c r="C10" t="s">
        <v>62</v>
      </c>
      <c r="E10" t="s">
        <v>71</v>
      </c>
    </row>
    <row r="11" spans="3:5" x14ac:dyDescent="0.3">
      <c r="C11" t="s">
        <v>63</v>
      </c>
    </row>
    <row r="12" spans="3:5" x14ac:dyDescent="0.3">
      <c r="C12" t="s">
        <v>64</v>
      </c>
    </row>
    <row r="13" spans="3:5" x14ac:dyDescent="0.3">
      <c r="C13" t="s">
        <v>65</v>
      </c>
    </row>
    <row r="14" spans="3:5" x14ac:dyDescent="0.3">
      <c r="C14" t="s">
        <v>66</v>
      </c>
    </row>
    <row r="17" spans="5:5" x14ac:dyDescent="0.3">
      <c r="E17" t="s">
        <v>72</v>
      </c>
    </row>
    <row r="20" spans="5:5" x14ac:dyDescent="0.3">
      <c r="E20" t="s">
        <v>73</v>
      </c>
    </row>
    <row r="22" spans="5:5" x14ac:dyDescent="0.3">
      <c r="E22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32CA-53A9-4D07-AD6E-B96555C2D4DA}">
  <dimension ref="B1:G22"/>
  <sheetViews>
    <sheetView view="pageBreakPreview" zoomScale="130" zoomScaleNormal="160" zoomScaleSheetLayoutView="130" workbookViewId="0">
      <selection activeCell="E27" sqref="E27"/>
    </sheetView>
  </sheetViews>
  <sheetFormatPr defaultRowHeight="14.4" x14ac:dyDescent="0.3"/>
  <cols>
    <col min="1" max="1" width="4.33203125" customWidth="1"/>
    <col min="2" max="2" width="7.6640625" customWidth="1"/>
    <col min="3" max="3" width="32.6640625" style="15" bestFit="1" customWidth="1"/>
    <col min="4" max="4" width="11.33203125" bestFit="1" customWidth="1"/>
    <col min="5" max="5" width="11" bestFit="1" customWidth="1"/>
    <col min="6" max="6" width="7.6640625" customWidth="1"/>
    <col min="7" max="7" width="18" customWidth="1"/>
    <col min="8" max="8" width="6.5546875" customWidth="1"/>
  </cols>
  <sheetData>
    <row r="1" spans="2:7" x14ac:dyDescent="0.3">
      <c r="B1" t="s">
        <v>50</v>
      </c>
      <c r="C1"/>
      <c r="D1" s="15"/>
    </row>
    <row r="2" spans="2:7" x14ac:dyDescent="0.3">
      <c r="B2" t="s">
        <v>51</v>
      </c>
      <c r="C2"/>
      <c r="D2" s="15"/>
    </row>
    <row r="3" spans="2:7" ht="15" customHeight="1" x14ac:dyDescent="0.3">
      <c r="B3" s="43" t="s">
        <v>40</v>
      </c>
      <c r="C3" s="43"/>
      <c r="D3" s="43"/>
      <c r="E3" s="43"/>
      <c r="F3" s="43"/>
      <c r="G3" s="43"/>
    </row>
    <row r="4" spans="2:7" ht="18.75" customHeight="1" x14ac:dyDescent="0.3">
      <c r="B4" s="20" t="s">
        <v>31</v>
      </c>
      <c r="C4"/>
    </row>
    <row r="5" spans="2:7" x14ac:dyDescent="0.3">
      <c r="B5" s="30"/>
      <c r="C5" s="21" t="s">
        <v>41</v>
      </c>
      <c r="D5" s="22" t="s">
        <v>22</v>
      </c>
      <c r="E5" s="23" t="s">
        <v>24</v>
      </c>
      <c r="F5" s="22" t="s">
        <v>23</v>
      </c>
      <c r="G5" s="22" t="s">
        <v>25</v>
      </c>
    </row>
    <row r="6" spans="2:7" x14ac:dyDescent="0.3">
      <c r="B6" s="36" t="s">
        <v>32</v>
      </c>
      <c r="C6" s="37" t="s">
        <v>52</v>
      </c>
      <c r="D6" s="38" t="s">
        <v>27</v>
      </c>
      <c r="E6" s="39">
        <v>4</v>
      </c>
      <c r="F6" s="38" t="s">
        <v>26</v>
      </c>
      <c r="G6" s="38" t="s">
        <v>53</v>
      </c>
    </row>
    <row r="7" spans="2:7" x14ac:dyDescent="0.3">
      <c r="B7" s="31" t="s">
        <v>33</v>
      </c>
      <c r="C7" s="24" t="s">
        <v>54</v>
      </c>
      <c r="D7" s="25" t="s">
        <v>27</v>
      </c>
      <c r="E7" s="26">
        <v>6</v>
      </c>
      <c r="F7" s="25" t="s">
        <v>26</v>
      </c>
      <c r="G7" s="25" t="s">
        <v>53</v>
      </c>
    </row>
    <row r="8" spans="2:7" x14ac:dyDescent="0.3">
      <c r="B8" s="36" t="s">
        <v>34</v>
      </c>
      <c r="C8" s="37" t="s">
        <v>55</v>
      </c>
      <c r="D8" s="38" t="s">
        <v>27</v>
      </c>
      <c r="E8" s="39">
        <v>6</v>
      </c>
      <c r="F8" s="38" t="s">
        <v>30</v>
      </c>
      <c r="G8" s="38" t="s">
        <v>53</v>
      </c>
    </row>
    <row r="9" spans="2:7" x14ac:dyDescent="0.3">
      <c r="B9" s="31" t="s">
        <v>35</v>
      </c>
      <c r="C9" s="24" t="s">
        <v>21</v>
      </c>
      <c r="D9" s="25" t="s">
        <v>27</v>
      </c>
      <c r="E9" s="26">
        <v>6</v>
      </c>
      <c r="F9" s="25" t="s">
        <v>28</v>
      </c>
      <c r="G9" s="25" t="s">
        <v>29</v>
      </c>
    </row>
    <row r="10" spans="2:7" x14ac:dyDescent="0.3">
      <c r="B10" s="36" t="s">
        <v>36</v>
      </c>
      <c r="C10" s="37" t="s">
        <v>56</v>
      </c>
      <c r="D10" s="38" t="s">
        <v>27</v>
      </c>
      <c r="E10" s="39">
        <v>6</v>
      </c>
      <c r="F10" s="38" t="s">
        <v>28</v>
      </c>
      <c r="G10" s="38" t="s">
        <v>29</v>
      </c>
    </row>
    <row r="11" spans="2:7" x14ac:dyDescent="0.3">
      <c r="B11" s="31" t="s">
        <v>37</v>
      </c>
      <c r="C11" s="24"/>
      <c r="D11" s="25" t="s">
        <v>58</v>
      </c>
      <c r="E11" s="26">
        <v>3</v>
      </c>
      <c r="F11" s="25" t="s">
        <v>26</v>
      </c>
      <c r="G11" s="25" t="s">
        <v>57</v>
      </c>
    </row>
    <row r="12" spans="2:7" x14ac:dyDescent="0.3">
      <c r="B12" s="36"/>
      <c r="C12" s="37"/>
      <c r="D12" s="38"/>
      <c r="E12" s="39"/>
      <c r="F12" s="38"/>
      <c r="G12" s="38"/>
    </row>
    <row r="13" spans="2:7" x14ac:dyDescent="0.3">
      <c r="C13"/>
    </row>
    <row r="14" spans="2:7" x14ac:dyDescent="0.3">
      <c r="C14"/>
    </row>
    <row r="15" spans="2:7" x14ac:dyDescent="0.3">
      <c r="C15"/>
    </row>
    <row r="16" spans="2:7" x14ac:dyDescent="0.3">
      <c r="C16"/>
    </row>
    <row r="17" spans="3:3" x14ac:dyDescent="0.3">
      <c r="C17"/>
    </row>
    <row r="18" spans="3:3" x14ac:dyDescent="0.3">
      <c r="C18"/>
    </row>
    <row r="19" spans="3:3" x14ac:dyDescent="0.3">
      <c r="C19"/>
    </row>
    <row r="20" spans="3:3" x14ac:dyDescent="0.3">
      <c r="C20"/>
    </row>
    <row r="21" spans="3:3" x14ac:dyDescent="0.3">
      <c r="C21"/>
    </row>
    <row r="22" spans="3:3" x14ac:dyDescent="0.3">
      <c r="C22"/>
    </row>
  </sheetData>
  <protectedRanges>
    <protectedRange sqref="C12:G12" name="MASTEN"/>
  </protectedRanges>
  <mergeCells count="1">
    <mergeCell ref="B3:G3"/>
  </mergeCells>
  <pageMargins left="0.7" right="0.7" top="0.75" bottom="0.75" header="0.3" footer="0.3"/>
  <pageSetup paperSize="9" scale="86" orientation="portrait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C771BB9716F542850C7365596BD9D9" ma:contentTypeVersion="13" ma:contentTypeDescription="Een nieuw document maken." ma:contentTypeScope="" ma:versionID="208f9964c64ad2be994ed7649b34e0ba">
  <xsd:schema xmlns:xsd="http://www.w3.org/2001/XMLSchema" xmlns:xs="http://www.w3.org/2001/XMLSchema" xmlns:p="http://schemas.microsoft.com/office/2006/metadata/properties" xmlns:ns2="ab9d30d8-b77c-42a7-b11d-1000f2327643" xmlns:ns3="fbc7f341-6d38-4ac3-9f8b-8ab0c4800d0b" targetNamespace="http://schemas.microsoft.com/office/2006/metadata/properties" ma:root="true" ma:fieldsID="59800544bbca1804492c3a24739713a4" ns2:_="" ns3:_="">
    <xsd:import namespace="ab9d30d8-b77c-42a7-b11d-1000f2327643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d30d8-b77c-42a7-b11d-1000f2327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ab9d30d8-b77c-42a7-b11d-1000f232764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F49C45-2E8B-4001-99A0-0ECA13334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9d30d8-b77c-42a7-b11d-1000f2327643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ab9d30d8-b77c-42a7-b11d-1000f2327643"/>
  </ds:schemaRefs>
</ds:datastoreItem>
</file>

<file path=customXml/itemProps3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Armaturen</vt:lpstr>
      <vt:lpstr>Blad1</vt:lpstr>
      <vt:lpstr>Masten</vt:lpstr>
      <vt:lpstr>Masten!Afdrukbereik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2024-07-18T09:18:59Z</cp:lastPrinted>
  <dcterms:created xsi:type="dcterms:W3CDTF">2023-09-29T05:54:30Z</dcterms:created>
  <dcterms:modified xsi:type="dcterms:W3CDTF">2024-11-27T14:49:46Z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0x010100FAC771BB9716F542850C7365596BD9D9</vt:lpwstr>
  </property>
  <property fmtid="{D5CDD505-2E9C-101B-9397-08002B2CF9AE}" pid="3" name="MediaServiceImageTags">
    <vt:lpwstr/>
  </property>
</Properties>
</file>